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Wohn+Stadtbau Münster GmbH/26 612 - Fachplanungen OXFORD_B2/30 Vergabeunterlagen/"/>
    </mc:Choice>
  </mc:AlternateContent>
  <xr:revisionPtr revIDLastSave="0" documentId="8_{614E1D1F-7EDA-4B7B-BF35-676F92CA3EFC}" xr6:coauthVersionLast="47" xr6:coauthVersionMax="47" xr10:uidLastSave="{00000000-0000-0000-0000-000000000000}"/>
  <bookViews>
    <workbookView xWindow="-106" yWindow="-106" windowWidth="20541" windowHeight="10927" tabRatio="844" xr2:uid="{00000000-000D-0000-FFFF-FFFF00000000}"/>
  </bookViews>
  <sheets>
    <sheet name="Deckblatt" sheetId="5" r:id="rId1"/>
    <sheet name="GrundL" sheetId="40" r:id="rId2"/>
    <sheet name="BesL" sheetId="36" r:id="rId3"/>
    <sheet name="Gesamt" sheetId="4" r:id="rId4"/>
  </sheets>
  <definedNames>
    <definedName name="_xlnm.Print_Area" localSheetId="2">BesL!$A$1:$H$12</definedName>
    <definedName name="_xlnm.Print_Area" localSheetId="0">Deckblatt!$A$1:$E$22</definedName>
    <definedName name="_xlnm.Print_Area" localSheetId="3">Gesamt!$A$1:$G$20</definedName>
    <definedName name="_xlnm.Print_Area" localSheetId="1">GrundL!$A$1:$H$40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4" l="1"/>
  <c r="G1" i="4"/>
  <c r="H2" i="36"/>
  <c r="H1" i="36"/>
  <c r="H2" i="40"/>
  <c r="G12" i="36"/>
  <c r="F27" i="40" l="1"/>
  <c r="E27" i="40"/>
  <c r="B3" i="40"/>
  <c r="C2" i="40"/>
  <c r="A1" i="40"/>
  <c r="H1" i="40"/>
  <c r="C1" i="40"/>
  <c r="E29" i="40" l="1"/>
  <c r="E37" i="40" s="1"/>
  <c r="E38" i="40" l="1"/>
  <c r="E39" i="40"/>
  <c r="E8" i="4" s="1"/>
  <c r="C2" i="4" l="1"/>
  <c r="C1" i="4"/>
  <c r="A1" i="4"/>
  <c r="B3" i="36"/>
  <c r="C2" i="36"/>
  <c r="C1" i="36"/>
  <c r="A1" i="36"/>
  <c r="E9" i="4" l="1"/>
  <c r="E10" i="4" l="1"/>
  <c r="E11" i="4" l="1"/>
  <c r="E12" i="4" s="1"/>
  <c r="B3" i="4"/>
</calcChain>
</file>

<file path=xl/sharedStrings.xml><?xml version="1.0" encoding="utf-8"?>
<sst xmlns="http://schemas.openxmlformats.org/spreadsheetml/2006/main" count="94" uniqueCount="65">
  <si>
    <t>des Bieters</t>
  </si>
  <si>
    <t>bitte Name des Bieters / der Bietergemeinschaft eintragen</t>
  </si>
  <si>
    <t>vom</t>
  </si>
  <si>
    <t>(Datum angeben)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</si>
  <si>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</si>
  <si>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Bieter:</t>
  </si>
  <si>
    <t>€ netto</t>
  </si>
  <si>
    <t>%</t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</si>
  <si>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</si>
  <si>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</si>
  <si>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</si>
  <si>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</si>
  <si>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Vorplanung (Projekt- und Planungsvorbereitung)</t>
  </si>
  <si>
    <t>Entwurfsplanung (System- und Integrationsplanung)</t>
  </si>
  <si>
    <t>Genehmigungsplanung</t>
  </si>
  <si>
    <t>Ausführungsplanung</t>
  </si>
  <si>
    <t>Vorbereitung der Vergabe</t>
  </si>
  <si>
    <t>Objektüberwachung (Bauüberwachung) und Dokumentation</t>
  </si>
  <si>
    <t>Objektbetreuung</t>
  </si>
  <si>
    <t>Summe</t>
  </si>
  <si>
    <t>Nebenkostenpauschale</t>
  </si>
  <si>
    <t>Objektplanung Freianlagen (Grundleistungen)</t>
  </si>
  <si>
    <t>gem. 
§ 39 HOAI</t>
  </si>
  <si>
    <t>Besondere Leistungen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</si>
  <si>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</si>
  <si>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</si>
  <si>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</si>
  <si>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</si>
  <si>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*</t>
  </si>
  <si>
    <t>Gesamthonorar über alle Leistungen und Beauftragungsstufen</t>
  </si>
  <si>
    <t>Betrag</t>
  </si>
  <si>
    <t>€</t>
  </si>
  <si>
    <t>Umsatzsteuer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</si>
  <si>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</si>
  <si>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Maßgeblich für die Honorarabrechnung ist allein der jeweils gesetzlich geltende Umsatzsteuersatz.</t>
  </si>
  <si>
    <t>Honorarangebot</t>
  </si>
  <si>
    <t>Wohnprojekt „Simonsplatz / Meta-Seelig-Weg“ in Münster-Gievenbeck, Oxford-Quartier Baufeld B2 Nord</t>
  </si>
  <si>
    <t>Offenes Verfahren</t>
  </si>
  <si>
    <t>nach § 15 VgV</t>
  </si>
  <si>
    <t>Hinweis:</t>
  </si>
  <si>
    <t>Los 1: Freianlagenplanung</t>
  </si>
  <si>
    <t>Wohn+Stadtbau Wohnungsunternehmen der Stadt Münster GmbH</t>
  </si>
  <si>
    <t>Pauschalhonorar für 100% der Grundleistungen gemäß Anlage 11 zur HOAI</t>
  </si>
  <si>
    <t>Wir bieten die Grundleistungen zum o.g. Leistungsbild für folgendes Pauschalhonorar an:</t>
  </si>
  <si>
    <r>
      <t xml:space="preserve">Mitwirkung bei der Vergabe </t>
    </r>
    <r>
      <rPr>
        <i/>
        <sz val="11"/>
        <rFont val="Arial"/>
        <family val="2"/>
      </rPr>
      <t>(reduzierter Leistungsumfang)</t>
    </r>
  </si>
  <si>
    <r>
      <t xml:space="preserve">Pauschalhonorar </t>
    </r>
    <r>
      <rPr>
        <sz val="11"/>
        <rFont val="Arial"/>
        <family val="2"/>
      </rPr>
      <t xml:space="preserve">bezogen auf </t>
    </r>
    <r>
      <rPr>
        <u/>
        <sz val="11"/>
        <rFont val="Arial"/>
        <family val="2"/>
      </rPr>
      <t>100% Grundleistungen</t>
    </r>
    <r>
      <rPr>
        <sz val="11"/>
        <rFont val="Arial"/>
        <family val="2"/>
      </rPr>
      <t xml:space="preserve"> gem. HOAI:</t>
    </r>
  </si>
  <si>
    <t>angebotenes Pauschalhonorar (ohne Nebenkosten)</t>
  </si>
  <si>
    <t>Nebenkostenpauschale (bezogen auf das Pauschalhonorar):</t>
  </si>
  <si>
    <t>Pauschalhonorar ohne Nebenkosten</t>
  </si>
  <si>
    <t>Honorarsumme Grundleistungen Freianlagen</t>
  </si>
  <si>
    <t>Grundleistungen</t>
  </si>
  <si>
    <t>Projektleiter</t>
  </si>
  <si>
    <t>sonstige Architekten</t>
  </si>
  <si>
    <t>technische/kaufmännische Mitarbeiter</t>
  </si>
  <si>
    <t>Stundensätze gem. § 7.1.4 des Architektenvertrages</t>
  </si>
  <si>
    <t>USt.-Satz*:</t>
  </si>
  <si>
    <t>Summe der Pauschalhonorare für</t>
  </si>
  <si>
    <r>
      <t xml:space="preserve">Pauschalhonorarsumme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</si>
  <si>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Pauschalhonorarsumme inkl. Umsatzsteuer</t>
  </si>
  <si>
    <t>Siehe zum Inhalt der Leistungen die Vorgaben im Architektenvertrag sowie in der Leistungsbeschreibung.</t>
  </si>
  <si>
    <t>Pauschalhonorarsumme für die Grundleistungen</t>
  </si>
  <si>
    <t xml:space="preserve">Pauschalhonorarsumme für die besonderen Leistungen </t>
  </si>
  <si>
    <t>4</t>
  </si>
  <si>
    <t xml:space="preserve">Erstellen des Entwässerungsantrags bei der Stadt Münster </t>
  </si>
  <si>
    <t>Erstellen des erforderlichen Überflutungsnachweises (siehe Teil B Abschnitt 4 der Leistungsbeschreibung)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</si>
</sst>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2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0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i/>
      <u/>
      <sz val="10"/>
      <color rgb="FFFF0000"/>
      <name val="Arial"/>
      <family val="2"/>
    </font>
    <font>
      <sz val="9"/>
      <color rgb="FF0070C0"/>
      <name val="Arial"/>
      <family val="2"/>
    </font>
    <font>
      <b/>
      <sz val="16"/>
      <name val="Arial"/>
      <family val="2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2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9" fontId="2" fillId="0" borderId="12" xfId="2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5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0" fontId="19" fillId="0" borderId="0" xfId="0" applyFont="1" applyAlignment="1">
      <alignment horizontal="right" vertical="top"/>
    </xf>
    <xf numFmtId="164" fontId="2" fillId="5" borderId="3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165" fontId="8" fillId="4" borderId="12" xfId="0" applyNumberFormat="1" applyFont="1" applyFill="1" applyBorder="1" applyAlignment="1" applyProtection="1">
      <alignment horizontal="right" vertical="center"/>
      <protection locked="0"/>
    </xf>
    <xf numFmtId="2" fontId="18" fillId="3" borderId="1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8" fillId="4" borderId="10" xfId="0" applyNumberFormat="1" applyFont="1" applyFill="1" applyBorder="1" applyAlignment="1" applyProtection="1">
      <alignment horizontal="right" vertical="center"/>
      <protection locked="0"/>
    </xf>
    <xf numFmtId="0" fontId="18" fillId="0" borderId="9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vertical="center"/>
    </xf>
    <xf numFmtId="4" fontId="9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5" borderId="13" xfId="0" applyNumberFormat="1" applyFont="1" applyFill="1" applyBorder="1" applyAlignment="1">
      <alignment horizontal="right" vertical="center"/>
    </xf>
    <xf numFmtId="4" fontId="9" fillId="3" borderId="27" xfId="0" applyNumberFormat="1" applyFont="1" applyFill="1" applyBorder="1" applyAlignment="1">
      <alignment horizontal="right" vertical="center"/>
    </xf>
    <xf numFmtId="0" fontId="2" fillId="6" borderId="3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165" fontId="9" fillId="3" borderId="31" xfId="0" applyNumberFormat="1" applyFont="1" applyFill="1" applyBorder="1" applyAlignment="1">
      <alignment horizontal="right" vertical="center"/>
    </xf>
    <xf numFmtId="0" fontId="9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25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0" xfId="0" applyFont="1" applyFill="1"/>
    <xf numFmtId="0" fontId="24" fillId="5" borderId="0" xfId="0" applyFont="1" applyFill="1" applyAlignment="1">
      <alignment vertical="center"/>
    </xf>
    <xf numFmtId="0" fontId="13" fillId="5" borderId="0" xfId="0" applyFont="1" applyFill="1" applyAlignment="1">
      <alignment horizontal="center"/>
    </xf>
    <xf numFmtId="0" fontId="13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1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5" fillId="5" borderId="0" xfId="0" applyFont="1" applyFill="1" applyAlignment="1">
      <alignment horizontal="right" vertical="top"/>
    </xf>
    <xf numFmtId="0" fontId="8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5" borderId="0" xfId="0" applyFont="1" applyFill="1" applyAlignment="1">
      <alignment horizontal="right" vertical="center"/>
    </xf>
    <xf numFmtId="2" fontId="8" fillId="6" borderId="13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vertical="top" wrapText="1"/>
    </xf>
    <xf numFmtId="0" fontId="20" fillId="5" borderId="0" xfId="0" applyFont="1" applyFill="1" applyAlignment="1">
      <alignment horizontal="right" vertical="top"/>
    </xf>
    <xf numFmtId="0" fontId="20" fillId="5" borderId="0" xfId="0" applyFont="1" applyFill="1" applyAlignment="1">
      <alignment vertical="center"/>
    </xf>
    <xf numFmtId="49" fontId="4" fillId="0" borderId="24" xfId="0" applyNumberFormat="1" applyFont="1" applyBorder="1" applyAlignment="1">
      <alignment horizontal="center" vertical="center" wrapText="1"/>
    </xf>
    <xf numFmtId="0" fontId="4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4" fontId="4" fillId="6" borderId="1" xfId="1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9" fillId="3" borderId="1" xfId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9" fillId="5" borderId="8" xfId="0" applyFont="1" applyFill="1" applyBorder="1" applyAlignment="1">
      <alignment horizontal="right" vertical="center"/>
    </xf>
    <xf numFmtId="0" fontId="9" fillId="5" borderId="0" xfId="0" applyFont="1" applyFill="1" applyAlignment="1">
      <alignment horizontal="right" vertical="center"/>
    </xf>
    <xf numFmtId="4" fontId="9" fillId="3" borderId="1" xfId="1" applyNumberFormat="1" applyFont="1" applyFill="1" applyBorder="1" applyAlignment="1">
      <alignment horizontal="right" vertical="center"/>
    </xf>
    <xf numFmtId="165" fontId="18" fillId="4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20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top" wrapText="1"/>
    </xf>
    <xf numFmtId="0" fontId="3" fillId="6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5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9" fillId="5" borderId="27" xfId="0" applyFont="1" applyFill="1" applyBorder="1" applyAlignment="1">
      <alignment horizontal="left" vertical="center"/>
    </xf>
    <xf numFmtId="0" fontId="9" fillId="5" borderId="28" xfId="0" applyFont="1" applyFill="1" applyBorder="1" applyAlignment="1">
      <alignment horizontal="left" vertical="center"/>
    </xf>
    <xf numFmtId="0" fontId="9" fillId="5" borderId="29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22" fillId="5" borderId="13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left" vertical="center"/>
    </xf>
    <xf numFmtId="0" fontId="9" fillId="5" borderId="15" xfId="0" applyFont="1" applyFill="1" applyBorder="1" applyAlignment="1">
      <alignment horizontal="left" vertical="center"/>
    </xf>
    <xf numFmtId="0" fontId="9" fillId="5" borderId="14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left" vertical="top" wrapText="1"/>
    </xf>
    <xf numFmtId="0" fontId="20" fillId="5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2"/>
  <sheetViews>
    <sheetView tabSelected="1" zoomScaleNormal="100" workbookViewId="0">
      <selection activeCell="C11" sqref="C11:E11"/>
    </sheetView>
  </sheetViews>
  <sheetFormatPr baseColWidth="10" defaultColWidth="20.81640625" defaultRowHeight="21.2" customHeight="1" x14ac:dyDescent="0.3"/>
  <cols>
    <col min="1" max="1" width="5.453125" style="23" customWidth="1"/>
    <col min="2" max="2" width="12.81640625" style="23" customWidth="1"/>
    <col min="3" max="16384" width="20.81640625" style="23"/>
  </cols>
  <sheetData>
    <row r="1" spans="1:5" ht="21.2" customHeight="1" x14ac:dyDescent="0.3">
      <c r="A1" s="77"/>
      <c r="B1" s="79"/>
      <c r="C1" s="79"/>
      <c r="D1" s="79"/>
      <c r="E1" s="79"/>
    </row>
    <row r="2" spans="1:5" ht="14.3" x14ac:dyDescent="0.3">
      <c r="A2" s="79"/>
      <c r="B2" s="79"/>
      <c r="C2" s="79"/>
      <c r="D2" s="79"/>
      <c r="E2" s="79"/>
    </row>
    <row r="3" spans="1:5" ht="14.3" x14ac:dyDescent="0.3">
      <c r="A3" s="79"/>
      <c r="B3" s="79"/>
      <c r="C3" s="79"/>
      <c r="D3" s="79"/>
      <c r="E3" s="79"/>
    </row>
    <row r="4" spans="1:5" ht="21.2" customHeight="1" x14ac:dyDescent="0.3">
      <c r="A4" s="79"/>
      <c r="B4" s="79"/>
      <c r="C4" s="79"/>
      <c r="D4" s="79"/>
      <c r="E4" s="79"/>
    </row>
    <row r="5" spans="1:5" ht="41.95" customHeight="1" x14ac:dyDescent="0.3">
      <c r="A5" s="80" t="s">
        <v>35</v>
      </c>
      <c r="B5" s="80"/>
      <c r="C5" s="80"/>
      <c r="D5" s="80"/>
      <c r="E5" s="80"/>
    </row>
    <row r="6" spans="1:5" ht="41.95" customHeight="1" x14ac:dyDescent="0.3">
      <c r="A6" s="81" t="s">
        <v>40</v>
      </c>
      <c r="B6" s="81"/>
      <c r="C6" s="81"/>
      <c r="D6" s="81"/>
      <c r="E6" s="81"/>
    </row>
    <row r="7" spans="1:5" ht="27.15" customHeight="1" x14ac:dyDescent="0.3">
      <c r="A7" s="82"/>
      <c r="B7" s="82"/>
      <c r="C7" s="82"/>
      <c r="D7" s="82"/>
      <c r="E7" s="82"/>
    </row>
    <row r="8" spans="1:5" ht="44.2" customHeight="1" x14ac:dyDescent="0.3">
      <c r="A8" s="76" t="s">
        <v>41</v>
      </c>
      <c r="B8" s="76"/>
      <c r="C8" s="76"/>
      <c r="D8" s="76"/>
      <c r="E8" s="76"/>
    </row>
    <row r="9" spans="1:5" ht="41.95" customHeight="1" x14ac:dyDescent="0.3">
      <c r="A9" s="77" t="s">
        <v>36</v>
      </c>
      <c r="B9" s="77"/>
      <c r="C9" s="77"/>
      <c r="D9" s="77"/>
      <c r="E9" s="77"/>
    </row>
    <row r="10" spans="1:5" ht="21.2" customHeight="1" x14ac:dyDescent="0.3">
      <c r="A10" s="52"/>
      <c r="B10" s="52"/>
      <c r="C10" s="52"/>
      <c r="D10" s="52"/>
      <c r="E10" s="52"/>
    </row>
    <row r="11" spans="1:5" ht="21.2" customHeight="1" x14ac:dyDescent="0.3">
      <c r="A11" s="83" t="s">
        <v>0</v>
      </c>
      <c r="B11" s="83"/>
      <c r="C11" s="84" t="s">
        <v>1</v>
      </c>
      <c r="D11" s="84"/>
      <c r="E11" s="84"/>
    </row>
    <row r="12" spans="1:5" ht="21.2" customHeight="1" x14ac:dyDescent="0.3">
      <c r="A12" s="52"/>
      <c r="B12" s="52"/>
      <c r="C12" s="52"/>
      <c r="D12" s="52"/>
      <c r="E12" s="52"/>
    </row>
    <row r="13" spans="1:5" ht="21.2" customHeight="1" x14ac:dyDescent="0.3">
      <c r="A13" s="83" t="s">
        <v>2</v>
      </c>
      <c r="B13" s="83"/>
      <c r="C13" s="85"/>
      <c r="D13" s="85"/>
      <c r="E13" s="53" t="s">
        <v>3</v>
      </c>
    </row>
    <row r="14" spans="1:5" ht="21.2" customHeight="1" x14ac:dyDescent="0.3">
      <c r="A14" s="52"/>
      <c r="B14" s="52"/>
      <c r="C14" s="52"/>
      <c r="D14" s="52"/>
      <c r="E14" s="52"/>
    </row>
    <row r="15" spans="1:5" ht="21.2" customHeight="1" x14ac:dyDescent="0.3">
      <c r="A15" s="52"/>
      <c r="B15" s="52"/>
      <c r="C15" s="52"/>
      <c r="D15" s="52"/>
      <c r="E15" s="52"/>
    </row>
    <row r="16" spans="1:5" ht="21.2" customHeight="1" x14ac:dyDescent="0.3">
      <c r="A16" s="86" t="s">
        <v>37</v>
      </c>
      <c r="B16" s="86"/>
      <c r="C16" s="86"/>
      <c r="D16" s="86"/>
      <c r="E16" s="86"/>
    </row>
    <row r="17" spans="1:5" ht="21.2" customHeight="1" x14ac:dyDescent="0.3">
      <c r="A17" s="78" t="s">
        <v>38</v>
      </c>
      <c r="B17" s="78"/>
      <c r="C17" s="78"/>
      <c r="D17" s="78"/>
      <c r="E17" s="78"/>
    </row>
    <row r="18" spans="1:5" ht="21.2" customHeight="1" x14ac:dyDescent="0.3">
      <c r="A18" s="54"/>
      <c r="B18" s="54"/>
      <c r="C18" s="54"/>
      <c r="D18" s="54"/>
      <c r="E18" s="54"/>
    </row>
    <row r="19" spans="1:5" ht="10.45" customHeight="1" x14ac:dyDescent="0.3">
      <c r="A19" s="54"/>
      <c r="B19" s="54"/>
      <c r="C19" s="54"/>
      <c r="D19" s="54"/>
      <c r="E19" s="54"/>
    </row>
    <row r="20" spans="1:5" ht="21.2" customHeight="1" x14ac:dyDescent="0.3">
      <c r="A20" s="52"/>
      <c r="B20" s="55" t="s">
        <v>39</v>
      </c>
      <c r="C20" s="54"/>
      <c r="D20" s="54"/>
      <c r="E20" s="54"/>
    </row>
    <row r="21" spans="1:5" ht="33.75" customHeight="1" x14ac:dyDescent="0.3">
      <c r="A21" s="56"/>
      <c r="B21" s="75" t="s">
        <v>4</v>
      </c>
      <c r="C21" s="75"/>
      <c r="D21" s="75"/>
      <c r="E21" s="75"/>
    </row>
    <row r="22" spans="1:5" ht="8.1999999999999993" customHeight="1" x14ac:dyDescent="0.3">
      <c r="A22" s="52"/>
      <c r="B22" s="52"/>
      <c r="C22" s="52"/>
      <c r="D22" s="52"/>
      <c r="E22" s="52"/>
    </row>
  </sheetData>
  <sheetProtection algorithmName="SHA-512" hashValue="4uEVHjlCL8MOYEO2LgwU4Cb4KAReGZPWaEcPU4X1+Fq4pYonGMM3LI4w/Zb4SCyVOLLzCZvGpECD7GntpC6x4Q==" saltValue="m+5txKjiCkdHJLkiKp39Rg==" spinCount="100000" sheet="1" objects="1" scenarios="1" selectLockedCells="1"/>
  <mergeCells count="13">
    <mergeCell ref="B21:E21"/>
    <mergeCell ref="A8:E8"/>
    <mergeCell ref="A9:E9"/>
    <mergeCell ref="A17:E17"/>
    <mergeCell ref="A1:E4"/>
    <mergeCell ref="A5:E5"/>
    <mergeCell ref="A6:E6"/>
    <mergeCell ref="A7:E7"/>
    <mergeCell ref="A11:B11"/>
    <mergeCell ref="C11:E11"/>
    <mergeCell ref="A13:B13"/>
    <mergeCell ref="C13:D13"/>
    <mergeCell ref="A16:E16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fitToPage="1"/>
  </sheetPr>
  <dimension ref="A1:H42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3" t="str">
        <f>Deckblatt!A9</f>
        <v>Wohnprojekt „Simonsplatz / Meta-Seelig-Weg“ in Münster-Gievenbeck, Oxford-Quartier Baufeld B2 Nord</v>
      </c>
      <c r="B1" s="123"/>
      <c r="C1" s="117" t="str">
        <f>Deckblatt!A16</f>
        <v>Offenes Verfahren</v>
      </c>
      <c r="D1" s="117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3"/>
      <c r="B2" s="123"/>
      <c r="C2" s="118" t="str">
        <f>Deckblatt!A17</f>
        <v>nach § 15 VgV</v>
      </c>
      <c r="D2" s="118"/>
      <c r="E2" s="71"/>
      <c r="F2" s="71"/>
      <c r="G2" s="71"/>
      <c r="H2" s="72" t="str">
        <f>Deckblatt!A6</f>
        <v>Los 1: Freianlagenplanung</v>
      </c>
    </row>
    <row r="3" spans="1:8" ht="21.2" customHeight="1" x14ac:dyDescent="0.25">
      <c r="A3" s="1" t="s">
        <v>5</v>
      </c>
      <c r="B3" s="119" t="str">
        <f>Deckblatt!C11</f>
        <v>bitte Name des Bieters / der Bietergemeinschaft eintragen</v>
      </c>
      <c r="C3" s="119"/>
      <c r="D3" s="119"/>
      <c r="E3" s="119"/>
      <c r="F3" s="119"/>
      <c r="G3" s="119"/>
      <c r="H3" s="119"/>
    </row>
    <row r="4" spans="1:8" ht="4.5" customHeight="1" thickBot="1" x14ac:dyDescent="0.3"/>
    <row r="5" spans="1:8" ht="38.4" customHeight="1" thickBot="1" x14ac:dyDescent="0.3">
      <c r="A5" s="120" t="s">
        <v>21</v>
      </c>
      <c r="B5" s="121"/>
      <c r="C5" s="121"/>
      <c r="D5" s="121"/>
      <c r="E5" s="121"/>
      <c r="F5" s="121"/>
      <c r="G5" s="121"/>
      <c r="H5" s="122"/>
    </row>
    <row r="6" spans="1:8" ht="3.7" customHeight="1" x14ac:dyDescent="0.25"/>
    <row r="7" spans="1:8" ht="21.2" customHeight="1" x14ac:dyDescent="0.25">
      <c r="A7" s="66" t="s">
        <v>42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21.2" customHeight="1" x14ac:dyDescent="0.25">
      <c r="A9" s="114" t="s">
        <v>43</v>
      </c>
      <c r="B9" s="115"/>
      <c r="C9" s="115"/>
      <c r="D9" s="115"/>
      <c r="E9" s="115"/>
      <c r="F9" s="115"/>
      <c r="G9" s="115"/>
      <c r="H9" s="116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45</v>
      </c>
      <c r="E11" s="108"/>
      <c r="F11" s="108"/>
      <c r="G11" s="108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09" t="s">
        <v>8</v>
      </c>
      <c r="B13" s="110"/>
      <c r="C13" s="110"/>
      <c r="D13" s="110"/>
      <c r="E13" s="110"/>
      <c r="F13" s="110"/>
      <c r="G13" s="110"/>
      <c r="H13" s="111"/>
    </row>
    <row r="14" spans="1:8" ht="3.2" customHeight="1" x14ac:dyDescent="0.25"/>
    <row r="15" spans="1:8" ht="21.2" customHeight="1" x14ac:dyDescent="0.25">
      <c r="A15" s="97" t="s">
        <v>9</v>
      </c>
      <c r="B15" s="98"/>
      <c r="C15" s="98"/>
      <c r="D15" s="98"/>
      <c r="E15" s="7"/>
      <c r="F15" s="3"/>
      <c r="G15" s="3"/>
      <c r="H15" s="4"/>
    </row>
    <row r="16" spans="1:8" ht="30.05" customHeight="1" x14ac:dyDescent="0.25">
      <c r="A16" s="8"/>
      <c r="B16" s="89"/>
      <c r="C16" s="90"/>
      <c r="D16" s="91"/>
      <c r="E16" s="9" t="s">
        <v>22</v>
      </c>
      <c r="F16" s="112" t="s">
        <v>10</v>
      </c>
      <c r="G16" s="113"/>
      <c r="H16" s="6"/>
    </row>
    <row r="17" spans="1:8" ht="21.2" customHeight="1" x14ac:dyDescent="0.25">
      <c r="A17" s="10">
        <v>1</v>
      </c>
      <c r="B17" s="89" t="s">
        <v>11</v>
      </c>
      <c r="C17" s="90"/>
      <c r="D17" s="91"/>
      <c r="E17" s="11">
        <v>0.03</v>
      </c>
      <c r="F17" s="30">
        <v>3</v>
      </c>
      <c r="G17" s="12" t="s">
        <v>7</v>
      </c>
      <c r="H17" s="6"/>
    </row>
    <row r="18" spans="1:8" ht="21.2" customHeight="1" x14ac:dyDescent="0.25">
      <c r="A18" s="10">
        <v>2</v>
      </c>
      <c r="B18" s="89" t="s">
        <v>12</v>
      </c>
      <c r="C18" s="90"/>
      <c r="D18" s="91"/>
      <c r="E18" s="11">
        <v>0.1</v>
      </c>
      <c r="F18" s="30">
        <v>10</v>
      </c>
      <c r="G18" s="12" t="s">
        <v>7</v>
      </c>
      <c r="H18" s="6"/>
    </row>
    <row r="19" spans="1:8" ht="21.2" customHeight="1" x14ac:dyDescent="0.25">
      <c r="A19" s="10">
        <v>3</v>
      </c>
      <c r="B19" s="89" t="s">
        <v>13</v>
      </c>
      <c r="C19" s="90"/>
      <c r="D19" s="91"/>
      <c r="E19" s="11">
        <v>0.16</v>
      </c>
      <c r="F19" s="30">
        <v>16</v>
      </c>
      <c r="G19" s="12" t="s">
        <v>7</v>
      </c>
      <c r="H19" s="6"/>
    </row>
    <row r="20" spans="1:8" ht="21.2" customHeight="1" x14ac:dyDescent="0.25">
      <c r="A20" s="10">
        <v>4</v>
      </c>
      <c r="B20" s="89" t="s">
        <v>14</v>
      </c>
      <c r="C20" s="90"/>
      <c r="D20" s="91"/>
      <c r="E20" s="11">
        <v>0.04</v>
      </c>
      <c r="F20" s="30">
        <v>4</v>
      </c>
      <c r="G20" s="12" t="s">
        <v>7</v>
      </c>
      <c r="H20" s="6"/>
    </row>
    <row r="21" spans="1:8" ht="21.2" customHeight="1" x14ac:dyDescent="0.25">
      <c r="A21" s="10">
        <v>5</v>
      </c>
      <c r="B21" s="89" t="s">
        <v>15</v>
      </c>
      <c r="C21" s="90"/>
      <c r="D21" s="91"/>
      <c r="E21" s="11">
        <v>0.25</v>
      </c>
      <c r="F21" s="30">
        <v>25</v>
      </c>
      <c r="G21" s="12" t="s">
        <v>7</v>
      </c>
      <c r="H21" s="6"/>
    </row>
    <row r="22" spans="1:8" ht="21.2" customHeight="1" x14ac:dyDescent="0.25">
      <c r="A22" s="10">
        <v>6</v>
      </c>
      <c r="B22" s="89" t="s">
        <v>16</v>
      </c>
      <c r="C22" s="90"/>
      <c r="D22" s="91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89" t="s">
        <v>44</v>
      </c>
      <c r="C23" s="90"/>
      <c r="D23" s="91"/>
      <c r="E23" s="11">
        <v>0.03</v>
      </c>
      <c r="F23" s="70">
        <v>2.5</v>
      </c>
      <c r="G23" s="12" t="s">
        <v>7</v>
      </c>
      <c r="H23" s="6"/>
    </row>
    <row r="24" spans="1:8" ht="21.2" customHeight="1" x14ac:dyDescent="0.25">
      <c r="A24" s="10">
        <v>8</v>
      </c>
      <c r="B24" s="89" t="s">
        <v>17</v>
      </c>
      <c r="C24" s="90"/>
      <c r="D24" s="91"/>
      <c r="E24" s="11">
        <v>0.3</v>
      </c>
      <c r="F24" s="30">
        <v>30</v>
      </c>
      <c r="G24" s="12" t="s">
        <v>7</v>
      </c>
      <c r="H24" s="6"/>
    </row>
    <row r="25" spans="1:8" ht="21.2" customHeight="1" x14ac:dyDescent="0.25">
      <c r="A25" s="10">
        <v>9</v>
      </c>
      <c r="B25" s="89" t="s">
        <v>18</v>
      </c>
      <c r="C25" s="90"/>
      <c r="D25" s="91"/>
      <c r="E25" s="11">
        <v>0.02</v>
      </c>
      <c r="F25" s="30">
        <v>2</v>
      </c>
      <c r="G25" s="12" t="s">
        <v>7</v>
      </c>
      <c r="H25" s="6"/>
    </row>
    <row r="26" spans="1:8" ht="4.5" customHeight="1" x14ac:dyDescent="0.25">
      <c r="A26" s="8"/>
      <c r="B26" s="89"/>
      <c r="C26" s="90"/>
      <c r="D26" s="91"/>
      <c r="E26" s="8"/>
      <c r="F26" s="34"/>
      <c r="G26" s="12"/>
      <c r="H26" s="6"/>
    </row>
    <row r="27" spans="1:8" ht="21.2" customHeight="1" x14ac:dyDescent="0.25">
      <c r="A27" s="8"/>
      <c r="B27" s="101" t="s">
        <v>19</v>
      </c>
      <c r="C27" s="102"/>
      <c r="D27" s="103"/>
      <c r="E27" s="13">
        <f>SUM(E17:E26)</f>
        <v>1.0000000000000002</v>
      </c>
      <c r="F27" s="35">
        <f>IF(SUM(F17:F25)&gt;0,SUM(F17:F25),"")</f>
        <v>99.5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2" t="s">
        <v>46</v>
      </c>
      <c r="B29" s="93"/>
      <c r="C29" s="93"/>
      <c r="D29" s="93"/>
      <c r="E29" s="94">
        <f>E11*F27/100</f>
        <v>0</v>
      </c>
      <c r="F29" s="94"/>
      <c r="G29" s="94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99" t="s">
        <v>20</v>
      </c>
      <c r="B33" s="100"/>
      <c r="C33" s="100"/>
      <c r="D33" s="100"/>
      <c r="H33" s="6"/>
    </row>
    <row r="34" spans="1:8" ht="21.2" customHeight="1" x14ac:dyDescent="0.25">
      <c r="A34" s="95" t="s">
        <v>47</v>
      </c>
      <c r="B34" s="96"/>
      <c r="C34" s="96"/>
      <c r="D34" s="96"/>
      <c r="E34" s="96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97" t="s">
        <v>60</v>
      </c>
      <c r="B36" s="98"/>
      <c r="C36" s="98"/>
      <c r="D36" s="98"/>
      <c r="E36" s="98"/>
      <c r="F36" s="98"/>
      <c r="G36" s="98"/>
      <c r="H36" s="4"/>
    </row>
    <row r="37" spans="1:8" ht="21.2" customHeight="1" x14ac:dyDescent="0.25">
      <c r="A37" s="5"/>
      <c r="B37" s="87" t="s">
        <v>48</v>
      </c>
      <c r="C37" s="87"/>
      <c r="D37" s="87"/>
      <c r="E37" s="88">
        <f>E29</f>
        <v>0</v>
      </c>
      <c r="F37" s="88"/>
      <c r="G37" s="88"/>
      <c r="H37" s="44" t="s">
        <v>6</v>
      </c>
    </row>
    <row r="38" spans="1:8" ht="21.2" customHeight="1" x14ac:dyDescent="0.25">
      <c r="A38" s="5"/>
      <c r="B38" s="87" t="s">
        <v>20</v>
      </c>
      <c r="C38" s="87"/>
      <c r="D38" s="87"/>
      <c r="E38" s="88">
        <f>E37*F34/100</f>
        <v>0</v>
      </c>
      <c r="F38" s="88"/>
      <c r="G38" s="88"/>
      <c r="H38" s="44" t="s">
        <v>6</v>
      </c>
    </row>
    <row r="39" spans="1:8" ht="21.2" customHeight="1" x14ac:dyDescent="0.25">
      <c r="A39" s="105" t="s">
        <v>49</v>
      </c>
      <c r="B39" s="106"/>
      <c r="C39" s="106"/>
      <c r="D39" s="106"/>
      <c r="E39" s="107">
        <f>SUM(E37:G38)</f>
        <v>0</v>
      </c>
      <c r="F39" s="107"/>
      <c r="G39" s="107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4"/>
      <c r="E42" s="104"/>
      <c r="F42" s="104"/>
      <c r="G42" s="104"/>
      <c r="H42" s="104"/>
    </row>
  </sheetData>
  <sheetProtection algorithmName="SHA-512" hashValue="HfFASaSxyB2BNpWoSlcgh92Ee+qA4Uu3qSm+LYwoLe9Xi0Y/e1+WmKRqVkJV04so/KCn1k6OCaCUn8wfTNd2Vg==" saltValue="0RRxdoV3GzzlZwCelb6O1g==" spinCount="100000" sheet="1" objects="1" scenarios="1" selectLockedCells="1"/>
  <mergeCells count="34">
    <mergeCell ref="A9:H9"/>
    <mergeCell ref="C1:D1"/>
    <mergeCell ref="C2:D2"/>
    <mergeCell ref="B3:H3"/>
    <mergeCell ref="A5:H5"/>
    <mergeCell ref="A1:B2"/>
    <mergeCell ref="B23:D23"/>
    <mergeCell ref="E11:G11"/>
    <mergeCell ref="A13:H13"/>
    <mergeCell ref="A15:D15"/>
    <mergeCell ref="B16:D16"/>
    <mergeCell ref="F16:G16"/>
    <mergeCell ref="B17:D17"/>
    <mergeCell ref="B18:D18"/>
    <mergeCell ref="B19:D19"/>
    <mergeCell ref="B20:D20"/>
    <mergeCell ref="B21:D21"/>
    <mergeCell ref="B22:D22"/>
    <mergeCell ref="D42:H42"/>
    <mergeCell ref="B38:D38"/>
    <mergeCell ref="E38:G38"/>
    <mergeCell ref="A39:D39"/>
    <mergeCell ref="E39:G39"/>
    <mergeCell ref="B37:D37"/>
    <mergeCell ref="E37:G37"/>
    <mergeCell ref="B24:D24"/>
    <mergeCell ref="B25:D25"/>
    <mergeCell ref="B26:D26"/>
    <mergeCell ref="A29:D29"/>
    <mergeCell ref="E29:G29"/>
    <mergeCell ref="A34:E34"/>
    <mergeCell ref="A36:G36"/>
    <mergeCell ref="A33:D33"/>
    <mergeCell ref="B27:D27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3">
    <pageSetUpPr fitToPage="1"/>
  </sheetPr>
  <dimension ref="A1:H13"/>
  <sheetViews>
    <sheetView zoomScaleNormal="100" workbookViewId="0">
      <selection activeCell="G10" sqref="G10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3" width="25" style="2" customWidth="1"/>
    <col min="4" max="4" width="16.453125" style="2" customWidth="1"/>
    <col min="5" max="5" width="15.1796875" style="2" customWidth="1"/>
    <col min="6" max="6" width="7.81640625" style="2" customWidth="1"/>
    <col min="7" max="7" width="19" style="2" customWidth="1"/>
    <col min="8" max="8" width="8" style="2" bestFit="1" customWidth="1"/>
    <col min="9" max="16384" width="11.453125" style="2"/>
  </cols>
  <sheetData>
    <row r="1" spans="1:8" ht="26.2" customHeight="1" x14ac:dyDescent="0.25">
      <c r="A1" s="123" t="str">
        <f>Deckblatt!A9</f>
        <v>Wohnprojekt „Simonsplatz / Meta-Seelig-Weg“ in Münster-Gievenbeck, Oxford-Quartier Baufeld B2 Nord</v>
      </c>
      <c r="B1" s="123"/>
      <c r="C1" s="117" t="str">
        <f>Deckblatt!A16</f>
        <v>Offenes Verfahren</v>
      </c>
      <c r="D1" s="117"/>
      <c r="E1" s="117"/>
      <c r="F1" s="72"/>
      <c r="G1" s="71"/>
      <c r="H1" s="72" t="str">
        <f>Deckblatt!A5</f>
        <v>Honorarangebot</v>
      </c>
    </row>
    <row r="2" spans="1:8" ht="41.3" customHeight="1" x14ac:dyDescent="0.25">
      <c r="A2" s="123"/>
      <c r="B2" s="123"/>
      <c r="C2" s="118" t="str">
        <f>Deckblatt!A17</f>
        <v>nach § 15 VgV</v>
      </c>
      <c r="D2" s="118"/>
      <c r="E2" s="118"/>
      <c r="F2" s="72"/>
      <c r="G2" s="71"/>
      <c r="H2" s="72" t="str">
        <f>Deckblatt!A6</f>
        <v>Los 1: Freianlagenplanung</v>
      </c>
    </row>
    <row r="3" spans="1:8" ht="21.2" customHeight="1" x14ac:dyDescent="0.25">
      <c r="A3" s="48" t="s">
        <v>5</v>
      </c>
      <c r="B3" s="119" t="str">
        <f>Deckblatt!C11</f>
        <v>bitte Name des Bieters / der Bietergemeinschaft eintragen</v>
      </c>
      <c r="C3" s="119"/>
      <c r="D3" s="119"/>
      <c r="E3" s="119"/>
      <c r="F3" s="119"/>
      <c r="G3" s="119"/>
      <c r="H3" s="119"/>
    </row>
    <row r="4" spans="1:8" ht="6.75" customHeight="1" thickBot="1" x14ac:dyDescent="0.3">
      <c r="A4" s="47"/>
      <c r="B4" s="47"/>
      <c r="C4" s="47"/>
      <c r="D4" s="47"/>
      <c r="E4" s="47"/>
      <c r="F4" s="47"/>
      <c r="G4" s="47"/>
      <c r="H4" s="47"/>
    </row>
    <row r="5" spans="1:8" ht="32.299999999999997" customHeight="1" x14ac:dyDescent="0.25">
      <c r="A5" s="131" t="s">
        <v>23</v>
      </c>
      <c r="B5" s="132"/>
      <c r="C5" s="132"/>
      <c r="D5" s="132"/>
      <c r="E5" s="132"/>
      <c r="F5" s="132"/>
      <c r="G5" s="132"/>
      <c r="H5" s="133"/>
    </row>
    <row r="6" spans="1:8" ht="21.2" customHeight="1" thickBot="1" x14ac:dyDescent="0.3">
      <c r="A6" s="140" t="s">
        <v>59</v>
      </c>
      <c r="B6" s="141"/>
      <c r="C6" s="141"/>
      <c r="D6" s="141"/>
      <c r="E6" s="141"/>
      <c r="F6" s="141"/>
      <c r="G6" s="141"/>
      <c r="H6" s="142"/>
    </row>
    <row r="7" spans="1:8" ht="9.15" customHeight="1" thickBot="1" x14ac:dyDescent="0.3">
      <c r="A7" s="58"/>
      <c r="B7" s="59"/>
      <c r="C7" s="59"/>
      <c r="D7" s="60"/>
      <c r="E7" s="60"/>
      <c r="F7" s="59"/>
      <c r="G7" s="27"/>
      <c r="H7" s="61"/>
    </row>
    <row r="8" spans="1:8" ht="35.200000000000003" customHeight="1" x14ac:dyDescent="0.25">
      <c r="A8" s="137" t="s">
        <v>24</v>
      </c>
      <c r="B8" s="138"/>
      <c r="C8" s="138"/>
      <c r="D8" s="138"/>
      <c r="E8" s="138"/>
      <c r="F8" s="138"/>
      <c r="G8" s="138"/>
      <c r="H8" s="139"/>
    </row>
    <row r="9" spans="1:8" ht="35.200000000000003" customHeight="1" x14ac:dyDescent="0.25">
      <c r="A9" s="42" t="s">
        <v>25</v>
      </c>
      <c r="B9" s="134" t="s">
        <v>26</v>
      </c>
      <c r="C9" s="134"/>
      <c r="D9" s="134"/>
      <c r="E9" s="134"/>
      <c r="F9" s="134"/>
      <c r="G9" s="135" t="s">
        <v>27</v>
      </c>
      <c r="H9" s="136"/>
    </row>
    <row r="10" spans="1:8" ht="47.25" customHeight="1" x14ac:dyDescent="0.25">
      <c r="A10" s="74" t="s">
        <v>62</v>
      </c>
      <c r="B10" s="128" t="s">
        <v>64</v>
      </c>
      <c r="C10" s="129"/>
      <c r="D10" s="129"/>
      <c r="E10" s="129"/>
      <c r="F10" s="130"/>
      <c r="G10" s="32"/>
      <c r="H10" s="25" t="s">
        <v>6</v>
      </c>
    </row>
    <row r="11" spans="1:8" ht="47.25" customHeight="1" thickBot="1" x14ac:dyDescent="0.3">
      <c r="A11" s="74" t="s">
        <v>62</v>
      </c>
      <c r="B11" s="128" t="s">
        <v>63</v>
      </c>
      <c r="C11" s="129"/>
      <c r="D11" s="129"/>
      <c r="E11" s="129"/>
      <c r="F11" s="130"/>
      <c r="G11" s="32"/>
      <c r="H11" s="25" t="s">
        <v>6</v>
      </c>
    </row>
    <row r="12" spans="1:8" ht="47.25" customHeight="1" thickBot="1" x14ac:dyDescent="0.3">
      <c r="A12" s="124" t="s">
        <v>61</v>
      </c>
      <c r="B12" s="125"/>
      <c r="C12" s="125"/>
      <c r="D12" s="125"/>
      <c r="E12" s="125"/>
      <c r="F12" s="126"/>
      <c r="G12" s="45">
        <f>SUM(G10:G11)</f>
        <v>0</v>
      </c>
      <c r="H12" s="46" t="s">
        <v>6</v>
      </c>
    </row>
    <row r="13" spans="1:8" ht="18" customHeight="1" x14ac:dyDescent="0.25">
      <c r="A13" s="57"/>
      <c r="B13" s="127"/>
      <c r="C13" s="127"/>
      <c r="D13" s="127"/>
      <c r="E13" s="127"/>
      <c r="F13" s="127"/>
      <c r="G13" s="127"/>
      <c r="H13" s="127"/>
    </row>
  </sheetData>
  <sheetProtection algorithmName="SHA-512" hashValue="VRNuSz8rYnUU2QcpgzsRMoB353xXMoqjtloehYYAlK/rlnRWeV5VvmgguFmViIm/35MibR+JLsK3mFjO4GhsyA==" saltValue="KQTdx45Px+tXPo/LLr7O2g==" spinCount="100000" sheet="1" objects="1" scenarios="1" selectLockedCells="1"/>
  <mergeCells count="13">
    <mergeCell ref="C1:E1"/>
    <mergeCell ref="C2:E2"/>
    <mergeCell ref="A1:B2"/>
    <mergeCell ref="A12:F12"/>
    <mergeCell ref="B13:H13"/>
    <mergeCell ref="B10:F10"/>
    <mergeCell ref="B11:F11"/>
    <mergeCell ref="B3:H3"/>
    <mergeCell ref="A5:H5"/>
    <mergeCell ref="B9:F9"/>
    <mergeCell ref="G9:H9"/>
    <mergeCell ref="A8:H8"/>
    <mergeCell ref="A6:H6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4">
    <pageSetUpPr fitToPage="1"/>
  </sheetPr>
  <dimension ref="A1:K20"/>
  <sheetViews>
    <sheetView zoomScaleNormal="100" workbookViewId="0">
      <selection activeCell="E16" sqref="E16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9" style="2" customWidth="1"/>
    <col min="4" max="4" width="17" style="2" customWidth="1"/>
    <col min="5" max="5" width="20.81640625" style="2" customWidth="1"/>
    <col min="6" max="6" width="5.1796875" style="2" customWidth="1"/>
    <col min="7" max="7" width="2.453125" style="2" customWidth="1"/>
    <col min="8" max="16384" width="11.453125" style="2"/>
  </cols>
  <sheetData>
    <row r="1" spans="1:7" ht="21.2" customHeight="1" x14ac:dyDescent="0.25">
      <c r="A1" s="123" t="str">
        <f>Deckblatt!A9</f>
        <v>Wohnprojekt „Simonsplatz / Meta-Seelig-Weg“ in Münster-Gievenbeck, Oxford-Quartier Baufeld B2 Nord</v>
      </c>
      <c r="B1" s="123"/>
      <c r="C1" s="164" t="str">
        <f>Deckblatt!A16</f>
        <v>Offenes Verfahren</v>
      </c>
      <c r="D1" s="164"/>
      <c r="E1" s="73"/>
      <c r="F1" s="73"/>
      <c r="G1" s="72" t="str">
        <f>Deckblatt!A5</f>
        <v>Honorarangebot</v>
      </c>
    </row>
    <row r="2" spans="1:7" ht="41.3" customHeight="1" x14ac:dyDescent="0.25">
      <c r="A2" s="123"/>
      <c r="B2" s="123"/>
      <c r="C2" s="118" t="str">
        <f>Deckblatt!A17</f>
        <v>nach § 15 VgV</v>
      </c>
      <c r="D2" s="118"/>
      <c r="E2" s="71"/>
      <c r="F2" s="71"/>
      <c r="G2" s="72" t="str">
        <f>Deckblatt!A6</f>
        <v>Los 1: Freianlagenplanung</v>
      </c>
    </row>
    <row r="3" spans="1:7" ht="21.2" customHeight="1" x14ac:dyDescent="0.25">
      <c r="A3" s="48" t="s">
        <v>5</v>
      </c>
      <c r="B3" s="119" t="str">
        <f>Deckblatt!C11</f>
        <v>bitte Name des Bieters / der Bietergemeinschaft eintragen</v>
      </c>
      <c r="C3" s="119"/>
      <c r="D3" s="119"/>
      <c r="E3" s="119"/>
      <c r="F3" s="119"/>
      <c r="G3" s="119"/>
    </row>
    <row r="4" spans="1:7" ht="6.75" customHeight="1" thickBot="1" x14ac:dyDescent="0.3">
      <c r="A4" s="47"/>
      <c r="B4" s="47"/>
      <c r="C4" s="47"/>
      <c r="D4" s="47"/>
      <c r="E4" s="47"/>
      <c r="F4" s="47"/>
      <c r="G4" s="47"/>
    </row>
    <row r="5" spans="1:7" ht="35.200000000000003" customHeight="1" thickBot="1" x14ac:dyDescent="0.3">
      <c r="A5" s="165" t="s">
        <v>29</v>
      </c>
      <c r="B5" s="166"/>
      <c r="C5" s="166"/>
      <c r="D5" s="166"/>
      <c r="E5" s="166"/>
      <c r="F5" s="166"/>
      <c r="G5" s="167"/>
    </row>
    <row r="6" spans="1:7" ht="4.5" customHeight="1" x14ac:dyDescent="0.25">
      <c r="A6" s="49"/>
      <c r="B6" s="50"/>
      <c r="C6" s="50"/>
      <c r="D6" s="50"/>
      <c r="E6" s="50"/>
      <c r="F6" s="50"/>
      <c r="G6" s="51"/>
    </row>
    <row r="7" spans="1:7" ht="21.2" customHeight="1" x14ac:dyDescent="0.25">
      <c r="A7" s="171" t="s">
        <v>56</v>
      </c>
      <c r="B7" s="172"/>
      <c r="C7" s="172"/>
      <c r="D7" s="173"/>
      <c r="E7" s="168" t="s">
        <v>30</v>
      </c>
      <c r="F7" s="169"/>
      <c r="G7" s="170"/>
    </row>
    <row r="8" spans="1:7" ht="21.2" customHeight="1" x14ac:dyDescent="0.25">
      <c r="A8" s="174" t="s">
        <v>50</v>
      </c>
      <c r="B8" s="175"/>
      <c r="C8" s="175"/>
      <c r="D8" s="176"/>
      <c r="E8" s="40">
        <f>GrundL!E39</f>
        <v>0</v>
      </c>
      <c r="F8" s="177" t="s">
        <v>6</v>
      </c>
      <c r="G8" s="178"/>
    </row>
    <row r="9" spans="1:7" ht="21.2" customHeight="1" thickBot="1" x14ac:dyDescent="0.3">
      <c r="A9" s="174" t="s">
        <v>23</v>
      </c>
      <c r="B9" s="175"/>
      <c r="C9" s="175"/>
      <c r="D9" s="176"/>
      <c r="E9" s="40">
        <f>BesL!G12</f>
        <v>0</v>
      </c>
      <c r="F9" s="177" t="s">
        <v>6</v>
      </c>
      <c r="G9" s="178"/>
    </row>
    <row r="10" spans="1:7" ht="21.2" customHeight="1" thickTop="1" x14ac:dyDescent="0.25">
      <c r="A10" s="143" t="s">
        <v>57</v>
      </c>
      <c r="B10" s="144"/>
      <c r="C10" s="144"/>
      <c r="D10" s="145"/>
      <c r="E10" s="41">
        <f>SUM(E8:E9)</f>
        <v>0</v>
      </c>
      <c r="F10" s="153" t="s">
        <v>31</v>
      </c>
      <c r="G10" s="154"/>
    </row>
    <row r="11" spans="1:7" ht="21.2" customHeight="1" x14ac:dyDescent="0.25">
      <c r="A11" s="158" t="s">
        <v>32</v>
      </c>
      <c r="B11" s="159"/>
      <c r="C11" s="62" t="s">
        <v>55</v>
      </c>
      <c r="D11" s="63">
        <v>0.19</v>
      </c>
      <c r="E11" s="39">
        <f>ROUND(E10*D11,2)</f>
        <v>0</v>
      </c>
      <c r="F11" s="102" t="s">
        <v>31</v>
      </c>
      <c r="G11" s="103"/>
    </row>
    <row r="12" spans="1:7" ht="21.2" customHeight="1" x14ac:dyDescent="0.25">
      <c r="A12" s="160" t="s">
        <v>58</v>
      </c>
      <c r="B12" s="161"/>
      <c r="C12" s="161"/>
      <c r="D12" s="162"/>
      <c r="E12" s="38">
        <f>E10+E11</f>
        <v>0</v>
      </c>
      <c r="F12" s="146" t="s">
        <v>31</v>
      </c>
      <c r="G12" s="147"/>
    </row>
    <row r="13" spans="1:7" ht="8.1999999999999993" customHeight="1" x14ac:dyDescent="0.25">
      <c r="A13" s="47"/>
      <c r="B13" s="47"/>
      <c r="C13" s="47"/>
      <c r="D13" s="47"/>
      <c r="E13" s="47"/>
      <c r="F13" s="47"/>
      <c r="G13" s="47"/>
    </row>
    <row r="14" spans="1:7" ht="21.2" customHeight="1" x14ac:dyDescent="0.25">
      <c r="A14" s="151" t="s">
        <v>54</v>
      </c>
      <c r="B14" s="152"/>
      <c r="C14" s="152"/>
      <c r="D14" s="152"/>
      <c r="E14" s="152"/>
      <c r="F14" s="152"/>
      <c r="G14" s="152"/>
    </row>
    <row r="15" spans="1:7" ht="21.2" customHeight="1" x14ac:dyDescent="0.25">
      <c r="A15" s="155" t="s">
        <v>33</v>
      </c>
      <c r="B15" s="156"/>
      <c r="C15" s="156"/>
      <c r="D15" s="156"/>
      <c r="E15" s="156"/>
      <c r="F15" s="156"/>
      <c r="G15" s="157"/>
    </row>
    <row r="16" spans="1:7" ht="21.2" customHeight="1" x14ac:dyDescent="0.25">
      <c r="A16" s="148" t="s">
        <v>51</v>
      </c>
      <c r="B16" s="149"/>
      <c r="C16" s="149"/>
      <c r="D16" s="150"/>
      <c r="E16" s="29"/>
      <c r="F16" s="90" t="s">
        <v>6</v>
      </c>
      <c r="G16" s="91"/>
    </row>
    <row r="17" spans="1:11" ht="21.2" customHeight="1" x14ac:dyDescent="0.25">
      <c r="A17" s="148" t="s">
        <v>52</v>
      </c>
      <c r="B17" s="149"/>
      <c r="C17" s="149"/>
      <c r="D17" s="150"/>
      <c r="E17" s="29"/>
      <c r="F17" s="90" t="s">
        <v>6</v>
      </c>
      <c r="G17" s="91"/>
    </row>
    <row r="18" spans="1:11" ht="21.2" customHeight="1" x14ac:dyDescent="0.25">
      <c r="A18" s="128" t="s">
        <v>53</v>
      </c>
      <c r="B18" s="129"/>
      <c r="C18" s="129"/>
      <c r="D18" s="130"/>
      <c r="E18" s="29"/>
      <c r="F18" s="90" t="s">
        <v>6</v>
      </c>
      <c r="G18" s="91"/>
      <c r="H18" s="65"/>
      <c r="I18" s="65"/>
      <c r="J18" s="65"/>
      <c r="K18" s="65"/>
    </row>
    <row r="19" spans="1:11" ht="14.3" x14ac:dyDescent="0.25">
      <c r="A19" s="64" t="s">
        <v>28</v>
      </c>
      <c r="B19" s="163" t="s">
        <v>34</v>
      </c>
      <c r="C19" s="163"/>
      <c r="D19" s="163"/>
      <c r="E19" s="163"/>
      <c r="F19" s="163"/>
      <c r="G19" s="163"/>
    </row>
    <row r="20" spans="1:11" ht="6.75" customHeight="1" x14ac:dyDescent="0.25">
      <c r="A20" s="24"/>
      <c r="B20" s="28"/>
      <c r="C20" s="28"/>
      <c r="D20" s="28"/>
      <c r="E20" s="28"/>
      <c r="F20" s="28"/>
      <c r="G20" s="28"/>
    </row>
  </sheetData>
  <sheetProtection algorithmName="SHA-512" hashValue="Xr7fxzIQ3g9nHhjfvSE4UboMlXo2t/75IkvX5R/7N9SxTIupgu+xCQ/ANt85x4H11PC44M84hgwowzQxtI1Lhg==" saltValue="xqXl0Y7CKe5BLLyI8RkB3A==" spinCount="100000" sheet="1" objects="1" scenarios="1" selectLockedCells="1"/>
  <mergeCells count="26">
    <mergeCell ref="A8:D8"/>
    <mergeCell ref="B3:G3"/>
    <mergeCell ref="F8:G8"/>
    <mergeCell ref="F9:G9"/>
    <mergeCell ref="A9:D9"/>
    <mergeCell ref="C1:D1"/>
    <mergeCell ref="A5:G5"/>
    <mergeCell ref="E7:G7"/>
    <mergeCell ref="A7:D7"/>
    <mergeCell ref="C2:D2"/>
    <mergeCell ref="A1:B2"/>
    <mergeCell ref="A18:D18"/>
    <mergeCell ref="F17:G17"/>
    <mergeCell ref="F18:G18"/>
    <mergeCell ref="A17:D17"/>
    <mergeCell ref="B19:G19"/>
    <mergeCell ref="A10:D10"/>
    <mergeCell ref="F12:G12"/>
    <mergeCell ref="F11:G11"/>
    <mergeCell ref="A16:D16"/>
    <mergeCell ref="A14:G14"/>
    <mergeCell ref="F16:G16"/>
    <mergeCell ref="F10:G10"/>
    <mergeCell ref="A15:G15"/>
    <mergeCell ref="A11:B11"/>
    <mergeCell ref="A12:D12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EB5E45-460C-428E-A945-AAF968F95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0b339266-b9ca-47bc-afc6-0f188b17a60a"/>
    <ds:schemaRef ds:uri="ae8a72c5-d453-4c3d-875f-da763dd78f0e"/>
    <ds:schemaRef ds:uri="81c9934e-9bfd-46ce-b93e-8ebad8bfc716"/>
  </ds:schemaRefs>
</ds:datastoreItem>
</file>

<file path=customXml/itemProps3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Deckblatt</vt:lpstr>
      <vt:lpstr>GrundL</vt:lpstr>
      <vt:lpstr>BesL</vt:lpstr>
      <vt:lpstr>Gesamt</vt:lpstr>
      <vt:lpstr>BesL!Druckbereich</vt:lpstr>
      <vt:lpstr>Deckblatt!Druckbereich</vt:lpstr>
      <vt:lpstr>Gesamt!Druckbereich</vt:lpstr>
      <vt:lpstr>GrundL!Druckbereich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Marten, Regina</cp:lastModifiedBy>
  <cp:revision/>
  <dcterms:created xsi:type="dcterms:W3CDTF">2015-11-12T15:44:54Z</dcterms:created>
  <dcterms:modified xsi:type="dcterms:W3CDTF">2026-04-02T06:31:35Z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